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omedina\Downloads\RV_ AUTORIZACION CONTRATOS TITULADA VIRTUAL\4. Mercadeo y Ventas\"/>
    </mc:Choice>
  </mc:AlternateContent>
  <xr:revisionPtr revIDLastSave="0" documentId="13_ncr:1_{29F4D257-C618-49A7-A95F-BEACFA49C67A}" xr6:coauthVersionLast="47" xr6:coauthVersionMax="47" xr10:uidLastSave="{00000000-0000-0000-0000-000000000000}"/>
  <bookViews>
    <workbookView xWindow="-120" yWindow="-120" windowWidth="20730" windowHeight="11040" xr2:uid="{00000000-000D-0000-FFFF-FFFF00000000}"/>
  </bookViews>
  <sheets>
    <sheet name="Regular Virtual 2025" sheetId="4" r:id="rId1"/>
    <sheet name="OBLIGACIONES CONTRACTUALES" sheetId="2" r:id="rId2"/>
    <sheet name="MATRIZ" sheetId="3" r:id="rId3"/>
  </sheets>
  <definedNames>
    <definedName name="_xlnm._FilterDatabase" localSheetId="0" hidden="1">'Regular Virtual 2025'!$A$15:$Z$18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18" i="4" l="1"/>
  <c r="K16" i="4" l="1"/>
  <c r="K18" i="4" l="1"/>
  <c r="N16" i="4"/>
  <c r="O16" i="4"/>
  <c r="D11" i="4" l="1"/>
  <c r="E11" i="4" s="1"/>
  <c r="O18" i="4"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<sst xmlns="http://schemas.openxmlformats.org/spreadsheetml/2006/main" count="258" uniqueCount="152">
  <si>
    <t>Versión: 01</t>
  </si>
  <si>
    <t>Código: 
GFPI-F-139</t>
  </si>
  <si>
    <t>GESTIÓN DE FORMACIÓN PROFESIONAL INTEGRAL</t>
  </si>
  <si>
    <t>ANEXO 2: PLAN DE CONTRATACIÓN DE INSTRUCTORES  -  APOYOS ADMINISTRATIVOS Y OTROS PERFILES RELACIONADOS CON LA FORMACIÓN PROFESIONAL</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</si>
  <si>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</si>
  <si>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</si>
  <si>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</si>
  <si>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</si>
  <si>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</si>
  <si>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</si>
  <si>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</si>
  <si>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</si>
  <si>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</si>
  <si>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</si>
  <si>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</si>
  <si>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</si>
  <si>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</si>
  <si>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</si>
  <si>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</si>
  <si>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</si>
  <si>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</si>
  <si>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</si>
  <si>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</si>
  <si>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</si>
  <si>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</si>
  <si>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</si>
  <si>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</si>
  <si>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</si>
  <si>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</si>
  <si>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</si>
  <si>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</si>
  <si>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</si>
  <si>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</si>
  <si>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</si>
  <si>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</si>
  <si>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</si>
  <si>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Subdirector Encargado del Centro de Comercio y Servicios</t>
  </si>
  <si>
    <t>1. Adelantar las gestiones necesarias para la ejecución del contrato en condiciones de eficiencia y calidad, de acuerdo con las especificaciones exigidas por el SENA y desglosadas en detalle en la minuta del contrato.</t>
  </si>
  <si>
    <t>2. Cumplir el objeto y alcance del contrato, de acuerdo a la programación asignada por el Coordinador@ Académic@ en el marco de las políticas de calidad, pertinencia y eficacia.</t>
  </si>
  <si>
    <t>3. Ejercer el control propio de todas las actividades encomendadas con independencia y autonomía y de forma oportuna y dentro de los términos establecidos con el fin de obtener la correcta realización del objeto del contrato.</t>
  </si>
  <si>
    <t>4. Rendir informes académicos que contenga: juicios evaluativos, novedades de los aprendices (llamado de atención verbal, inasistencia reiterada, resultado del plan de mejoramiento, actividades complementarias bien sean académicas y/o actitudinales); casos específicos para el acompañamiento de aprendices por bienestar o por coordinación académica y reportar de buenas prácticas o casos éxitos por los aprendices.</t>
  </si>
  <si>
    <t xml:space="preserve"> 5. Registrar los resultados de la emisión de juicios (criterios de evaluación) relacionados con los logros de resultados de aprendizaje o novedad del aprendiz, en los tiempos establecidos por el procedimiento de ejecución de la Formación Profesional, en el aplicativo dispuesto por la entidad.</t>
  </si>
  <si>
    <t>6. Garantizar el autocontrol de la ejecución de horas de formación en el rango establecido por la entidad. En caso de no cumplir con el rango de ejecución mensual establecido por la entidad. El pago se hará proporcional y por el valor acorde al informe generado por la supervisión del contrato en el mes correspondiente.</t>
  </si>
  <si>
    <t>7. Participar de conformidad con las normas institucionales en los comités de seguimiento y evaluación de aprendices donde se requiera y en las actividades complementarias citadas desde la Coordinación Académica y/o Subdirección del Centro de Comercio y Servicios.</t>
  </si>
  <si>
    <t xml:space="preserve"> 8. Garantizar dentro de los primeros diez (10) días calendario de cada mes, el pago de la seguridad social en salud, pensión y en riesgos a que haya lugar.</t>
  </si>
  <si>
    <t>9.Entregar de forma mensual y oportuna los soportes contractuales requeridos para el trámite de pago de sus honorarios mensuales; información que reposará en forma digital en el espacio habilitado por la coordinación académica del Centro de Comercio y Servicios.</t>
  </si>
  <si>
    <t>10. Respecto a la planilla para pagos de honorarios, se deberá tener en cuenta la circular vigente o u otra otras disposiciones aplicables para la Entidad.</t>
  </si>
  <si>
    <t xml:space="preserve">11. Vigilar, cuidar y salvaguardar cualquier elemento que se le sea entregado por parte del SENA como apoyo para el cumplimiento del objeto contractual y a la culminación del contrato, deberá reintegrarlo en las mismas condiciones en la que le fueron entregados, PARAGRAFO. En caso de pérdida de alguno de los elementos, el contratista deberá adelantar los trámites pertinentes establecidos en el MANUAL DE PROCEDIMIENTOS EN CASO DE PERDIDA Y/O DETERIORO DE BIENES Y/O DETERIORO DE BIENES Y RECURSOS Y RECURSOS DE LA ENTIDAD. </t>
  </si>
  <si>
    <t xml:space="preserve"> 12. Brindar el apoyo técnico en el área de su especialidad para la elaboración de las especificaciones técnicas, codificación estandarizada UNSPSC, estudios previos, análisis del sector requeridos.</t>
  </si>
  <si>
    <t>13. Realizar acompañamiento técnico en el área de su especialidad para la emisión de avales requerido por la unidad de emprendimiento.</t>
  </si>
  <si>
    <t>14. Hacer parte de los comités de evaluación de los trámites pre-contractuales en los que haya sido designado por la subdirección de centro y/o Coordinación Académica en razón de su área y/o especialidad.</t>
  </si>
  <si>
    <t>15. Participar en la formulación y ejecución de los proyectos cuando sea requerido según el área de su especialidad y de conformidad con la programación académica establecida.</t>
  </si>
  <si>
    <t>16. Promover en los aprendices la autoformación con actividades académicas complementarias y que fortalezcan las competencias relacionadas con el programa de formación;  garantizando el cumplimiento  de horas establecidas (tiempo) de acuerdo con el diseño del programa de formación y soportado por las plataformas institucionales con que cuenta el Centro de Comercio y Servicios.</t>
  </si>
  <si>
    <t xml:space="preserve"> 17. Informar a la subdirección de centro y/o Coordinación Académica las oportunidades de relacionamiento con el sector productivo o social que en el cumplimiento de su objeto contractual pudieran ser identificadas.</t>
  </si>
  <si>
    <t>18. Participar en las actividades de implementación, mantenimiento y mejora del SIGA, en calidad de responsables de actividades enmarcadas en los procesos ejecutados por el centro de Comercio y Servicios o en los que este interactúa.</t>
  </si>
  <si>
    <t>19. Durante el periodo de ejecución del contrato, dará aplicación al proceso de certificación de competencias según normas de competencias que aplican a la prestación del servicio de instructor, así como a los procesos que el SENA adelanta para certificar habilidades pedagógicas de los instructores.</t>
  </si>
  <si>
    <t>20. El instructor contratista de formación virtual, aulas móviles y a distancia deberá cumplir con lo establecido en el Manual que orienta el desempeño del instructor en ambientes virtuales de aprendizaje.</t>
  </si>
  <si>
    <t xml:space="preserve"> 21. EL contratista se obliga a NO suscribir en la presente vigencia anual, contrato de prestación de servicio alguno con otro Centro de Formación o dependencia del SENA en cualquier parte del país.</t>
  </si>
  <si>
    <t>22. Apoyar en la divulgación y promoción de los servicios educativos y tecnológicos de la entidad.</t>
  </si>
  <si>
    <t>23. Estudiar y resolver reclamaciones o peticiones realizadas por los estudiantes relacionadas con la ejecución de la FPI, con criterios de calidad, pertinencia y celeridad teniendo en cuenta los tiempos establecidos de acuerdo con las tablas de retención documental de la entidad.</t>
  </si>
  <si>
    <t>24. El contratista deberá asumir los costos que le impliquen cumplir con la adecuada vestimenta para la ejecución del contrato y deberá hacer uso de ella dentro de las instalaciones y ambientes de formación; el SENA no se responsabiliza de la entrega de ningún elemento de esta clase, y con la firma de este contrato se entiende aceptada dicha obligación.</t>
  </si>
  <si>
    <t>25. Cumplir con las normas y procedimientos en materia de protocolos de bioseguridad y salud en el trabajo en el desarrollo de las actividades asignadas por la Subdirección de Centro y/o Coordinación Académica.</t>
  </si>
  <si>
    <t xml:space="preserve"> 26. Exigir a los aprendices y garantizar el uso adecuado de los elementos de protección y seguridad industrial que se requiera en la formación, al igual que el porte del uniforme correspondiente de acuerdo al reglamento del aprendiz.</t>
  </si>
  <si>
    <t xml:space="preserve">27. Exigir el cumplimiento del acta de compromiso de los aprendices. </t>
  </si>
  <si>
    <t>28. Prepara, elaborar y presentar los informes que requiera la subdirección del Centro de Comercio y Servicios del SENA Regional Cauca y/o las demás dependencias del SENA del nivel Regional o Nacional, al igual que los órganos de Control y Autoridades que lo requieran.</t>
  </si>
  <si>
    <t>29. Abstenerse de hacer uso indebido del carné y demás distintivos de la entidad, y en caso de que le hayan sido suministrados, debe devolverlos al supervisor, en la fecha de terminación del contrato; constituyéndose esta en una obligación exigible para el trámite del pago o pagos pendientes al momento de la finalización del plazo establecido en el contrato.</t>
  </si>
  <si>
    <t>30. Brindar el apoyo técnico en el área de su especialidad a la subdirección de centro y/o al supervisor de los contratos de bienes y/o servicios del centro de formación cuando así sea requerido.</t>
  </si>
  <si>
    <t>31. Exigir y garantizar el cuidado y pulcritud de los ambientes de formación y diferentes espacios de la institución.</t>
  </si>
  <si>
    <t>32. Las demás que se requieran para el cumplimiento del objeto contractual específico y que el centro de formación demande.</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</si>
  <si>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</si>
  <si>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</si>
  <si>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</si>
  <si>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</si>
  <si>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</si>
  <si>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</si>
  <si>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</si>
  <si>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</si>
  <si>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</si>
  <si>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</si>
  <si>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</si>
  <si>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</si>
  <si>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</si>
  <si>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</si>
  <si>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</si>
  <si>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</si>
  <si>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</si>
  <si>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</si>
  <si>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</si>
  <si>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</si>
  <si>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</si>
  <si>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</si>
  <si>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</si>
  <si>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</si>
  <si>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</si>
  <si>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</si>
  <si>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</si>
  <si>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</si>
  <si>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</si>
  <si>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</si>
  <si>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</si>
  <si>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</si>
  <si>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</si>
  <si>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</si>
  <si>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</si>
  <si>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</si>
  <si>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</si>
  <si>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</si>
  <si>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</si>
  <si>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</si>
  <si>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</si>
  <si>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</si>
  <si>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</si>
  <si>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</si>
  <si>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</si>
  <si>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</si>
  <si>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</si>
  <si>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</si>
  <si>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</si>
  <si>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</si>
  <si>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</si>
  <si>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</si>
  <si>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</si>
  <si>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</si>
  <si>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</si>
  <si>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</si>
  <si>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</si>
  <si>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</si>
  <si>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</si>
  <si>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</si>
  <si>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</si>
  <si>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</si>
  <si>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</si>
  <si>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</si>
  <si>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</si>
  <si>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</si>
  <si>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</si>
  <si>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</si>
  <si>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</si>
  <si>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</si>
  <si>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</si>
  <si>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</si>
  <si>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</si>
  <si>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</si>
  <si>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EL PERFIL SE ENCUENTRA EN LOS ESTUDIOS PREVIOS AUTORIZADOS</t>
  </si>
  <si>
    <t>PERIODO : AÑO 2025</t>
  </si>
  <si>
    <t>ADA LORENA CERÓN ROSERO</t>
  </si>
  <si>
    <t>Henry Armando Morales Fernandez</t>
  </si>
  <si>
    <t>FORMACION TITULADA VIRTUAL -REGULAR</t>
  </si>
  <si>
    <t>TECNÓLOGOS Y PROFESIIONALES</t>
  </si>
  <si>
    <t>DESARROLLO PUBLICITARIO</t>
  </si>
  <si>
    <t>TÍTULO PROFESIONAL UNIVERSITARIO EN DISCIPLINA ACADÉMICA DEL NÚCLEO BÁSICO DE CONOCIMIENTO EN: ARTES PLÁSTICAS, VISUALES Y AFINES, DISEÑO, PUBLICIDAD Y AFINES ADMINISTRACIÓN, ECONOMÍA O INGENIERÍA INDUSTRIAL Y AFINES.ESTAS PROFESIONES DEBEN ESTAR ASOCIADAS A LOS PROGRAMAS DE FORMACIÓN QUE IMPARTIRÁ EN SU DESEMPEÑO Y SE CITAN LOS TÍTULOS OBTENIDOS, NÚCLEOS BÁSICOS DE CONOCIMIENTO Y ÁREAS DE CONOCIMIENTO: PUBLICISTA, DISEÑADOR GRÁFICO, DISEÑADOR INDUSTRIAL, INGENIERO DE MERCADOS, INGENIERO INDUSTRIAL, ADMINISTRACIÓN DE EMPRESAS, MERCADÓLOGO, PROFESIONAL EN MERCADEO Y PUBLICIDAD</t>
  </si>
  <si>
    <t>VEINTICUATRO (24) MESES DE EXPERIENCIA: DE LOS CUALES DOCE (12) MESES ESTARÁN RELACIONADOS CON EL ÁREA DE PUBLICIDAD, DISEÑO GRÁFICO, MERCADEO, VENTAS Y COMERCIALIZACIÓN, EN DESARROLLO DEL OBJETO DE LA FORMACIÓN PROFESIONAL A LA QUE SE DEDICA EL CARGO Y DOCE (12) MESES EN LABORES DE DOCENCIA.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</si>
</sst>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6"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0">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3" fontId="8" fillId="7" borderId="4" xfId="0" applyNumberFormat="1" applyFont="1" applyFill="1" applyBorder="1" applyAlignment="1">
      <alignment horizontal="left" vertical="center" wrapText="1"/>
    </xf>
    <xf numFmtId="0" fontId="1" fillId="7" borderId="13" xfId="0" applyFont="1" applyFill="1" applyBorder="1" applyAlignment="1">
      <alignment horizontal="center" vertical="center" wrapText="1"/>
    </xf>
    <xf numFmtId="0" fontId="4" fillId="0" borderId="0" xfId="0" applyFont="1" applyAlignment="1">
      <alignment horizontal="center"/>
    </xf>
    <xf numFmtId="0" fontId="0" fillId="0" borderId="0" xfId="0"/>
    <xf numFmtId="0" fontId="5" fillId="2" borderId="12" xfId="0" applyFont="1" applyFill="1" applyBorder="1" applyAlignment="1">
      <alignment horizontal="center" vertical="center" wrapText="1"/>
    </xf>
    <xf numFmtId="0" fontId="2" fillId="0" borderId="10" xfId="0" applyFont="1" applyBorder="1"/>
    <xf numFmtId="3" fontId="5" fillId="3" borderId="9" xfId="0" applyNumberFormat="1" applyFont="1" applyFill="1" applyBorder="1" applyAlignment="1">
      <alignment horizontal="center" vertical="center" wrapText="1"/>
    </xf>
    <xf numFmtId="0" fontId="2" fillId="0" borderId="8" xfId="0" applyFont="1" applyBorder="1"/>
    <xf numFmtId="3" fontId="5" fillId="2" borderId="13"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5" fillId="0" borderId="9" xfId="0" applyFont="1" applyBorder="1" applyAlignment="1">
      <alignment horizontal="left"/>
    </xf>
    <xf numFmtId="0" fontId="2" fillId="0" borderId="11" xfId="0" applyFont="1" applyBorder="1"/>
    <xf numFmtId="0" fontId="5" fillId="0" borderId="9" xfId="0" applyFont="1" applyBorder="1" applyAlignment="1">
      <alignment horizontal="left" vertical="center"/>
    </xf>
    <xf numFmtId="0" fontId="2" fillId="0" borderId="13" xfId="0" applyFont="1" applyBorder="1"/>
    <xf numFmtId="164" fontId="5" fillId="2" borderId="9"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3" fillId="6" borderId="14" xfId="0" applyFont="1" applyFill="1" applyBorder="1" applyAlignment="1">
      <alignment horizontal="center" vertical="center" textRotation="90" wrapText="1"/>
    </xf>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microsoft.com/office/2022/10/relationships/richValueRel" Target="richData/richValueRel.xml"/><Relationship Id="rId3" Type="http://schemas.openxmlformats.org/officeDocument/2006/relationships/worksheet" Target="worksheets/sheet3.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11" Type="http://schemas.openxmlformats.org/officeDocument/2006/relationships/sharedStrings" Target="sharedStrings.xml"/><Relationship Id="rId15" Type="http://schemas.microsoft.com/office/2017/06/relationships/rdRichValueStructure" Target="richData/rdrichvaluestructure.xml"/><Relationship Id="rId10" Type="http://schemas.openxmlformats.org/officeDocument/2006/relationships/styles" Target="styles.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71"/>
  <sheetViews>
    <sheetView tabSelected="1" topLeftCell="E14" zoomScaleNormal="100" workbookViewId="0">
      <selection activeCell="J20" sqref="J20:L20"/>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81"/>
      <c r="B1" s="82"/>
      <c r="C1" s="82"/>
      <c r="D1" s="82"/>
      <c r="E1" s="82"/>
      <c r="F1" s="82"/>
      <c r="G1" s="82"/>
      <c r="H1" s="82"/>
      <c r="I1" s="82"/>
      <c r="J1" s="82"/>
      <c r="K1" s="82"/>
      <c r="L1" s="82"/>
      <c r="M1" s="82"/>
      <c r="N1" s="82"/>
      <c r="O1" s="82"/>
      <c r="P1" s="83"/>
      <c r="Q1" s="1" t="s">
        <v>0</v>
      </c>
      <c r="R1" s="2"/>
      <c r="S1" s="2"/>
      <c r="T1" s="2"/>
      <c r="U1" s="2"/>
      <c r="V1" s="2"/>
      <c r="W1" s="2"/>
      <c r="X1" s="2"/>
      <c r="Y1" s="2"/>
      <c r="Z1" s="2"/>
    </row>
    <row r="2" spans="1:26" ht="30.75" customHeight="1" x14ac:dyDescent="0.25">
      <c r="A2" s="84"/>
      <c r="B2" s="85"/>
      <c r="C2" s="85"/>
      <c r="D2" s="85"/>
      <c r="E2" s="85"/>
      <c r="F2" s="85"/>
      <c r="G2" s="85"/>
      <c r="H2" s="85"/>
      <c r="I2" s="85"/>
      <c r="J2" s="85"/>
      <c r="K2" s="85"/>
      <c r="L2" s="85"/>
      <c r="M2" s="85"/>
      <c r="N2" s="85"/>
      <c r="O2" s="85"/>
      <c r="P2" s="86"/>
      <c r="Q2" s="3" t="s">
        <v>1</v>
      </c>
      <c r="R2" s="2"/>
      <c r="S2" s="2"/>
      <c r="T2" s="2"/>
      <c r="U2" s="2"/>
      <c r="V2" s="2"/>
      <c r="W2" s="2"/>
      <c r="X2" s="2"/>
      <c r="Y2" s="2"/>
      <c r="Z2" s="2"/>
    </row>
    <row r="3" spans="1:26" ht="34.5" customHeight="1" x14ac:dyDescent="0.25">
      <c r="A3" s="87" t="s">
        <v>2</v>
      </c>
      <c r="B3" s="68"/>
      <c r="C3" s="68"/>
      <c r="D3" s="68"/>
      <c r="E3" s="68"/>
      <c r="F3" s="68"/>
      <c r="G3" s="68"/>
      <c r="H3" s="68"/>
      <c r="I3" s="68"/>
      <c r="J3" s="68"/>
      <c r="K3" s="68"/>
      <c r="L3" s="68"/>
      <c r="M3" s="68"/>
      <c r="N3" s="68"/>
      <c r="O3" s="68"/>
      <c r="P3" s="68"/>
      <c r="Q3" s="64"/>
      <c r="R3" s="2"/>
      <c r="S3" s="2"/>
      <c r="T3" s="2"/>
      <c r="U3" s="2"/>
      <c r="V3" s="2"/>
      <c r="W3" s="2"/>
      <c r="X3" s="2"/>
      <c r="Y3" s="2"/>
      <c r="Z3" s="2"/>
    </row>
    <row r="4" spans="1:26" ht="14.25" customHeight="1" x14ac:dyDescent="0.25">
      <c r="A4" s="88" t="s">
        <v>3</v>
      </c>
      <c r="B4" s="68"/>
      <c r="C4" s="68"/>
      <c r="D4" s="68"/>
      <c r="E4" s="68"/>
      <c r="F4" s="68"/>
      <c r="G4" s="68"/>
      <c r="H4" s="68"/>
      <c r="I4" s="68"/>
      <c r="J4" s="68"/>
      <c r="K4" s="68"/>
      <c r="L4" s="68"/>
      <c r="M4" s="68"/>
      <c r="N4" s="68"/>
      <c r="O4" s="68"/>
      <c r="P4" s="68"/>
      <c r="Q4" s="64"/>
      <c r="R4" s="2"/>
      <c r="S4" s="2"/>
      <c r="T4" s="2"/>
      <c r="U4" s="2"/>
      <c r="V4" s="2"/>
      <c r="W4" s="2"/>
      <c r="X4" s="2"/>
      <c r="Y4" s="2"/>
      <c r="Z4" s="2"/>
    </row>
    <row r="5" spans="1:26" ht="14.25" customHeight="1" x14ac:dyDescent="0.25">
      <c r="A5" s="89"/>
      <c r="B5" s="68"/>
      <c r="C5" s="68"/>
      <c r="D5" s="68"/>
      <c r="E5" s="68"/>
      <c r="F5" s="68"/>
      <c r="G5" s="68"/>
      <c r="H5" s="68"/>
      <c r="I5" s="68"/>
      <c r="J5" s="68"/>
      <c r="K5" s="68"/>
      <c r="L5" s="68"/>
      <c r="M5" s="68"/>
      <c r="N5" s="68"/>
      <c r="O5" s="68"/>
      <c r="P5" s="68"/>
      <c r="Q5" s="64"/>
      <c r="R5" s="2"/>
      <c r="S5" s="2"/>
      <c r="T5" s="2"/>
      <c r="U5" s="2"/>
      <c r="V5" s="2"/>
      <c r="W5" s="2"/>
      <c r="X5" s="2"/>
      <c r="Y5" s="2"/>
      <c r="Z5" s="2"/>
    </row>
    <row r="6" spans="1:26" ht="14.25" customHeight="1" x14ac:dyDescent="0.25">
      <c r="A6" s="90" t="s">
        <v>147</v>
      </c>
      <c r="B6" s="68"/>
      <c r="C6" s="68"/>
      <c r="D6" s="68"/>
      <c r="E6" s="68"/>
      <c r="F6" s="68"/>
      <c r="G6" s="68"/>
      <c r="H6" s="68"/>
      <c r="I6" s="68"/>
      <c r="J6" s="68"/>
      <c r="K6" s="68"/>
      <c r="L6" s="68"/>
      <c r="M6" s="68"/>
      <c r="N6" s="68"/>
      <c r="O6" s="68"/>
      <c r="P6" s="68"/>
      <c r="Q6" s="64"/>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67" t="s">
        <v>144</v>
      </c>
      <c r="B8" s="68"/>
      <c r="C8" s="68"/>
      <c r="D8" s="68"/>
      <c r="E8" s="68"/>
      <c r="F8" s="68"/>
      <c r="G8" s="68"/>
      <c r="H8" s="68"/>
      <c r="I8" s="68"/>
      <c r="J8" s="64"/>
      <c r="K8" s="4"/>
      <c r="L8" s="5"/>
      <c r="M8" s="5"/>
      <c r="N8" s="5"/>
      <c r="O8" s="5"/>
      <c r="P8" s="5"/>
      <c r="Q8" s="2"/>
      <c r="R8" s="2"/>
      <c r="S8" s="2"/>
      <c r="T8" s="2"/>
      <c r="U8" s="2"/>
      <c r="V8" s="2"/>
      <c r="W8" s="2"/>
      <c r="X8" s="2"/>
      <c r="Y8" s="2"/>
      <c r="Z8" s="2"/>
    </row>
    <row r="9" spans="1:26" ht="14.25" customHeight="1" x14ac:dyDescent="0.25">
      <c r="A9" s="69" t="s">
        <v>4</v>
      </c>
      <c r="B9" s="68"/>
      <c r="C9" s="64"/>
      <c r="D9" s="6"/>
      <c r="E9" s="7"/>
      <c r="F9" s="8"/>
      <c r="G9" s="8"/>
      <c r="H9" s="8"/>
      <c r="I9" s="8"/>
      <c r="J9" s="50"/>
      <c r="K9" s="50"/>
      <c r="L9" s="9"/>
      <c r="M9" s="9"/>
      <c r="N9" s="9"/>
      <c r="O9" s="9"/>
      <c r="P9" s="9"/>
      <c r="Q9" s="2"/>
      <c r="R9" s="2"/>
      <c r="S9" s="2"/>
      <c r="T9" s="2"/>
      <c r="U9" s="2"/>
      <c r="V9" s="2"/>
      <c r="W9" s="2"/>
      <c r="X9" s="2"/>
      <c r="Y9" s="2"/>
      <c r="Z9" s="2"/>
    </row>
    <row r="10" spans="1:26" ht="14.25" customHeight="1" x14ac:dyDescent="0.25">
      <c r="A10" s="76">
        <v>1070410622</v>
      </c>
      <c r="B10" s="68"/>
      <c r="C10" s="64"/>
      <c r="D10" s="10"/>
      <c r="E10" s="11"/>
      <c r="F10" s="8"/>
      <c r="G10" s="8"/>
      <c r="H10" s="7"/>
      <c r="I10" s="51"/>
      <c r="J10" s="77" t="s">
        <v>5</v>
      </c>
      <c r="K10" s="68"/>
      <c r="L10" s="68"/>
      <c r="M10" s="68"/>
      <c r="N10" s="68"/>
      <c r="O10" s="68"/>
      <c r="P10" s="68"/>
      <c r="Q10" s="64"/>
      <c r="R10" s="2"/>
      <c r="S10" s="2"/>
      <c r="T10" s="2"/>
      <c r="U10" s="2"/>
      <c r="V10" s="2"/>
      <c r="W10" s="2"/>
      <c r="X10" s="2"/>
      <c r="Y10" s="2"/>
      <c r="Z10" s="2"/>
    </row>
    <row r="11" spans="1:26" ht="14.25" customHeight="1" x14ac:dyDescent="0.25">
      <c r="A11" s="78" t="s">
        <v>6</v>
      </c>
      <c r="B11" s="68"/>
      <c r="C11" s="64"/>
      <c r="D11" s="53">
        <f>+K18</f>
        <v>45995110</v>
      </c>
      <c r="E11" s="11">
        <f>+A10-D11</f>
        <v>1024415512</v>
      </c>
      <c r="F11" s="8"/>
      <c r="G11" s="8"/>
      <c r="H11" s="8"/>
      <c r="I11" s="51"/>
      <c r="J11" s="12" t="s">
        <v>7</v>
      </c>
      <c r="K11" s="79" t="s">
        <v>145</v>
      </c>
      <c r="L11" s="68"/>
      <c r="M11" s="68"/>
      <c r="N11" s="68"/>
      <c r="O11" s="68"/>
      <c r="P11" s="68"/>
      <c r="Q11" s="64"/>
      <c r="R11" s="2"/>
      <c r="S11" s="2"/>
      <c r="T11" s="2"/>
      <c r="U11" s="2"/>
      <c r="V11" s="2"/>
      <c r="W11" s="2"/>
      <c r="X11" s="2"/>
      <c r="Y11" s="2"/>
      <c r="Z11" s="2"/>
    </row>
    <row r="12" spans="1:26" ht="22.5" customHeight="1" x14ac:dyDescent="0.25">
      <c r="A12" s="78" t="s">
        <v>8</v>
      </c>
      <c r="B12" s="68"/>
      <c r="C12" s="64"/>
      <c r="D12" s="10"/>
      <c r="E12" s="13"/>
      <c r="F12" s="8"/>
      <c r="G12" s="8"/>
      <c r="H12" s="8"/>
      <c r="I12" s="51"/>
      <c r="J12" s="8" t="s">
        <v>9</v>
      </c>
      <c r="K12" s="12" t="s">
        <v>10</v>
      </c>
      <c r="L12" s="12"/>
      <c r="M12" s="12"/>
      <c r="N12" s="12"/>
      <c r="O12" s="12"/>
      <c r="P12" s="12"/>
      <c r="Q12" s="14"/>
      <c r="R12" s="2"/>
      <c r="S12" s="2"/>
      <c r="T12" s="2"/>
      <c r="U12" s="2"/>
      <c r="V12" s="2"/>
      <c r="W12" s="2"/>
      <c r="X12" s="2"/>
      <c r="Y12" s="2"/>
      <c r="Z12" s="2"/>
    </row>
    <row r="13" spans="1:26" ht="42.75" customHeight="1" x14ac:dyDescent="0.25">
      <c r="A13" s="80" t="s">
        <v>11</v>
      </c>
      <c r="B13" s="61" t="s">
        <v>12</v>
      </c>
      <c r="C13" s="61" t="s">
        <v>13</v>
      </c>
      <c r="D13" s="61" t="s">
        <v>14</v>
      </c>
      <c r="E13" s="61" t="s">
        <v>15</v>
      </c>
      <c r="F13" s="72" t="s">
        <v>16</v>
      </c>
      <c r="G13" s="73"/>
      <c r="H13" s="71" t="s">
        <v>17</v>
      </c>
      <c r="I13" s="64"/>
      <c r="J13" s="65" t="s">
        <v>18</v>
      </c>
      <c r="K13" s="65" t="s">
        <v>19</v>
      </c>
      <c r="L13" s="52"/>
      <c r="M13" s="52"/>
      <c r="N13" s="65" t="s">
        <v>18</v>
      </c>
      <c r="O13" s="65" t="s">
        <v>19</v>
      </c>
      <c r="P13" s="15" t="s">
        <v>20</v>
      </c>
      <c r="Q13" s="66" t="s">
        <v>21</v>
      </c>
      <c r="R13" s="2"/>
      <c r="S13" s="2"/>
      <c r="T13" s="2"/>
      <c r="U13" s="2"/>
      <c r="V13" s="2"/>
      <c r="W13" s="2"/>
      <c r="X13" s="2"/>
      <c r="Y13" s="2"/>
      <c r="Z13" s="2"/>
    </row>
    <row r="14" spans="1:26" ht="30.75" customHeight="1" x14ac:dyDescent="0.25">
      <c r="A14" s="70"/>
      <c r="B14" s="70"/>
      <c r="C14" s="70"/>
      <c r="D14" s="70"/>
      <c r="E14" s="70"/>
      <c r="F14" s="74"/>
      <c r="G14" s="75"/>
      <c r="H14" s="61" t="s">
        <v>22</v>
      </c>
      <c r="I14" s="61" t="s">
        <v>23</v>
      </c>
      <c r="J14" s="62"/>
      <c r="K14" s="62"/>
      <c r="L14" s="16"/>
      <c r="M14" s="16"/>
      <c r="N14" s="62"/>
      <c r="O14" s="62"/>
      <c r="P14" s="16" t="s">
        <v>24</v>
      </c>
      <c r="Q14" s="62"/>
      <c r="R14" s="2"/>
      <c r="S14" s="2"/>
      <c r="T14" s="2"/>
      <c r="U14" s="2"/>
      <c r="V14" s="2"/>
      <c r="W14" s="2"/>
      <c r="X14" s="2"/>
      <c r="Y14" s="2"/>
      <c r="Z14" s="2"/>
    </row>
    <row r="15" spans="1:26" ht="31.5" customHeight="1" x14ac:dyDescent="0.25">
      <c r="A15" s="62"/>
      <c r="B15" s="62"/>
      <c r="C15" s="62"/>
      <c r="D15" s="62"/>
      <c r="E15" s="62"/>
      <c r="F15" s="17" t="s">
        <v>25</v>
      </c>
      <c r="G15" s="17" t="s">
        <v>26</v>
      </c>
      <c r="H15" s="62"/>
      <c r="I15" s="62"/>
      <c r="J15" s="63" t="s">
        <v>27</v>
      </c>
      <c r="K15" s="64"/>
      <c r="L15" s="18" t="s">
        <v>28</v>
      </c>
      <c r="M15" s="18" t="s">
        <v>29</v>
      </c>
      <c r="N15" s="63" t="s">
        <v>148</v>
      </c>
      <c r="O15" s="64"/>
      <c r="P15" s="19"/>
      <c r="Q15" s="20"/>
      <c r="R15" s="2"/>
      <c r="S15" s="2"/>
      <c r="T15" s="2"/>
      <c r="U15" s="2"/>
      <c r="V15" s="2"/>
      <c r="W15" s="2"/>
      <c r="X15" s="2"/>
      <c r="Y15" s="2"/>
      <c r="Z15" s="2"/>
    </row>
    <row r="16" spans="1:26" s="43" customFormat="1" ht="60" customHeight="1" x14ac:dyDescent="0.25">
      <c r="A16" s="48" t="s">
        <v>30</v>
      </c>
      <c r="B16" s="44" t="s">
        <v>31</v>
      </c>
      <c r="C16" s="56" t="s">
        <v>149</v>
      </c>
      <c r="D16" s="41" t="s">
        <v>32</v>
      </c>
      <c r="E16" s="45">
        <v>1</v>
      </c>
      <c r="F16" s="42">
        <v>10</v>
      </c>
      <c r="G16" s="42">
        <v>0</v>
      </c>
      <c r="H16" s="54">
        <v>45691</v>
      </c>
      <c r="I16" s="54">
        <v>45991</v>
      </c>
      <c r="J16" s="55">
        <v>4599511</v>
      </c>
      <c r="K16" s="46">
        <f t="shared" ref="K16" si="0">(F16*J16+(J16/30*G16))*E16</f>
        <v>45995110</v>
      </c>
      <c r="L16" s="57" t="s">
        <v>150</v>
      </c>
      <c r="M16" s="57" t="s">
        <v>151</v>
      </c>
      <c r="N16" s="47">
        <f t="shared" ref="N16" si="1">+J16</f>
        <v>4599511</v>
      </c>
      <c r="O16" s="46">
        <f t="shared" ref="O16" si="2">+K16</f>
        <v>45995110</v>
      </c>
      <c r="P16" s="46" t="s">
        <v>33</v>
      </c>
      <c r="Q16" s="58" t="s">
        <v>143</v>
      </c>
      <c r="R16" s="49"/>
      <c r="S16" s="49"/>
      <c r="T16" s="49"/>
      <c r="U16" s="49"/>
      <c r="V16" s="49"/>
      <c r="W16" s="49"/>
      <c r="X16" s="49"/>
      <c r="Y16" s="49"/>
      <c r="Z16" s="49"/>
    </row>
    <row r="18" spans="1:26" ht="14.25" customHeight="1" x14ac:dyDescent="0.25">
      <c r="A18" s="22" t="s">
        <v>34</v>
      </c>
      <c r="B18" s="23"/>
      <c r="C18" s="24"/>
      <c r="D18" s="25"/>
      <c r="E18" s="26">
        <f>SUM(E16:E16)</f>
        <v>1</v>
      </c>
      <c r="F18" s="27"/>
      <c r="G18" s="28" t="s">
        <v>35</v>
      </c>
      <c r="H18" s="11"/>
      <c r="I18" s="14"/>
      <c r="J18" s="29"/>
      <c r="K18" s="30">
        <f>SUM(K16:K16)</f>
        <v>45995110</v>
      </c>
      <c r="L18" s="30"/>
      <c r="M18" s="30"/>
      <c r="N18" s="29"/>
      <c r="O18" s="21">
        <f>K18</f>
        <v>45995110</v>
      </c>
      <c r="P18" s="14"/>
      <c r="Q18" s="31"/>
      <c r="R18" s="2"/>
      <c r="S18" s="2"/>
      <c r="T18" s="2"/>
      <c r="U18" s="2"/>
      <c r="V18" s="2"/>
      <c r="W18" s="2"/>
      <c r="X18" s="2"/>
      <c r="Y18" s="2"/>
      <c r="Z18" s="2"/>
    </row>
    <row r="19" spans="1:26" ht="29.25" customHeight="1" x14ac:dyDescent="0.25">
      <c r="A19" s="2"/>
      <c r="B19" s="32"/>
      <c r="C19" s="2"/>
      <c r="D19" s="2"/>
      <c r="E19" s="2"/>
      <c r="F19" s="2"/>
      <c r="G19" s="2"/>
      <c r="H19" s="2"/>
      <c r="I19" s="2"/>
      <c r="J19" s="2"/>
      <c r="K19" s="33"/>
      <c r="L19" s="2"/>
      <c r="M19" s="2"/>
      <c r="N19" s="34"/>
      <c r="O19" s="2"/>
      <c r="P19" s="2"/>
      <c r="Q19" s="35"/>
      <c r="R19" s="2"/>
      <c r="S19" s="2"/>
      <c r="T19" s="2"/>
      <c r="U19" s="2"/>
      <c r="V19" s="2"/>
      <c r="W19" s="2"/>
      <c r="X19" s="2"/>
      <c r="Y19" s="2"/>
      <c r="Z19" s="2"/>
    </row>
    <row r="20" spans="1:26" ht="30.75" customHeight="1" x14ac:dyDescent="0.25">
      <c r="A20" s="2"/>
      <c r="B20" s="2"/>
      <c r="C20" s="2"/>
      <c r="D20" s="2"/>
      <c r="E20" s="2"/>
      <c r="F20" s="2"/>
      <c r="G20" s="2"/>
      <c r="H20" s="2"/>
      <c r="I20" s="2"/>
      <c r="J20" s="99" t="e" vm="1">
        <v>#VALUE!</v>
      </c>
      <c r="K20" s="99"/>
      <c r="L20" s="99"/>
      <c r="M20" s="34"/>
      <c r="N20" s="34"/>
      <c r="O20" s="34"/>
      <c r="P20" s="2"/>
      <c r="Q20" s="35"/>
      <c r="R20" s="2"/>
      <c r="S20" s="2"/>
      <c r="T20" s="2"/>
      <c r="U20" s="2"/>
      <c r="V20" s="2"/>
      <c r="W20" s="2"/>
      <c r="X20" s="2"/>
      <c r="Y20" s="2"/>
      <c r="Z20" s="2"/>
    </row>
    <row r="21" spans="1:26" ht="14.25" customHeight="1" x14ac:dyDescent="0.25">
      <c r="A21" s="59" t="s">
        <v>146</v>
      </c>
      <c r="B21" s="60"/>
      <c r="C21" s="60"/>
      <c r="D21" s="60"/>
      <c r="E21" s="60"/>
      <c r="F21" s="60"/>
      <c r="G21" s="60"/>
      <c r="H21" s="60"/>
      <c r="I21" s="60"/>
      <c r="J21" s="60"/>
      <c r="K21" s="60"/>
      <c r="L21" s="60"/>
      <c r="M21" s="60"/>
      <c r="N21" s="60"/>
      <c r="O21" s="60"/>
      <c r="P21" s="60"/>
      <c r="Q21" s="60"/>
      <c r="R21" s="2"/>
      <c r="S21" s="2"/>
      <c r="T21" s="2"/>
      <c r="U21" s="2"/>
      <c r="V21" s="2"/>
      <c r="W21" s="2"/>
      <c r="X21" s="2"/>
      <c r="Y21" s="2"/>
      <c r="Z21" s="2"/>
    </row>
    <row r="22" spans="1:26" ht="14.25" customHeight="1" x14ac:dyDescent="0.25">
      <c r="A22" s="59" t="s">
        <v>36</v>
      </c>
      <c r="B22" s="60"/>
      <c r="C22" s="60"/>
      <c r="D22" s="60"/>
      <c r="E22" s="60"/>
      <c r="F22" s="60"/>
      <c r="G22" s="60"/>
      <c r="H22" s="60"/>
      <c r="I22" s="60"/>
      <c r="J22" s="60"/>
      <c r="K22" s="60"/>
      <c r="L22" s="60"/>
      <c r="M22" s="60"/>
      <c r="N22" s="60"/>
      <c r="O22" s="60"/>
      <c r="P22" s="60"/>
      <c r="Q22" s="60"/>
      <c r="R22" s="2"/>
      <c r="S22" s="2"/>
      <c r="T22" s="2"/>
      <c r="U22" s="2"/>
      <c r="V22" s="2"/>
      <c r="W22" s="2"/>
      <c r="X22" s="2"/>
      <c r="Y22" s="2"/>
      <c r="Z22" s="2"/>
    </row>
    <row r="23" spans="1:26" ht="14.25" customHeight="1" x14ac:dyDescent="0.25">
      <c r="A23" s="2"/>
      <c r="B23" s="2"/>
      <c r="C23" s="2"/>
      <c r="D23" s="2"/>
      <c r="E23" s="2"/>
      <c r="F23" s="2"/>
      <c r="G23" s="2"/>
      <c r="H23" s="2"/>
      <c r="I23" s="33"/>
      <c r="J23" s="2"/>
      <c r="K23" s="2"/>
      <c r="L23" s="2"/>
      <c r="M23" s="2"/>
      <c r="N23" s="2"/>
      <c r="O23" s="2"/>
      <c r="P23" s="2"/>
      <c r="Q23" s="2"/>
      <c r="R23" s="2"/>
      <c r="S23" s="2"/>
      <c r="T23" s="2"/>
      <c r="U23" s="2"/>
      <c r="V23" s="2"/>
      <c r="W23" s="2"/>
      <c r="X23" s="2"/>
      <c r="Y23" s="2"/>
      <c r="Z23" s="2"/>
    </row>
    <row r="24" spans="1:26" ht="14.25" customHeight="1" x14ac:dyDescent="0.25">
      <c r="A24" s="2"/>
      <c r="B24" s="2"/>
      <c r="C24" s="2"/>
      <c r="D24" s="2"/>
      <c r="E24" s="2"/>
      <c r="F24" s="2"/>
      <c r="G24" s="2"/>
      <c r="H24" s="2"/>
      <c r="I24" s="2"/>
      <c r="J24" s="33"/>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33"/>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sheetData>
  <autoFilter ref="A15:Z18" xr:uid="{00000000-0001-0000-0300-000000000000}">
    <filterColumn colId="9" showButton="0"/>
    <filterColumn colId="13" showButton="0"/>
  </autoFilter>
  <mergeCells count="31">
    <mergeCell ref="A1:P2"/>
    <mergeCell ref="A3:Q3"/>
    <mergeCell ref="A4:Q4"/>
    <mergeCell ref="A5:Q5"/>
    <mergeCell ref="A6:Q6"/>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21:Q21"/>
    <mergeCell ref="A22:Q22"/>
    <mergeCell ref="H14:H15"/>
    <mergeCell ref="I14:I15"/>
    <mergeCell ref="J15:K15"/>
    <mergeCell ref="N15:O15"/>
    <mergeCell ref="N13:N14"/>
    <mergeCell ref="O13:O14"/>
    <mergeCell ref="Q13:Q14"/>
    <mergeCell ref="J20:L20"/>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1000"/>
  <sheetViews>
    <sheetView workbookViewId="0"/>
  </sheetViews>
  <sheetFormatPr baseColWidth="10" defaultColWidth="14.42578125" defaultRowHeight="15" customHeight="1" x14ac:dyDescent="0.25"/>
  <cols>
    <col min="1" max="26" width="11.42578125" customWidth="1"/>
  </cols>
  <sheetData>
    <row r="2" spans="1:1" x14ac:dyDescent="0.25">
      <c r="A2" s="36" t="s">
        <v>37</v>
      </c>
    </row>
    <row r="3" spans="1:1" x14ac:dyDescent="0.25">
      <c r="A3" s="36" t="s">
        <v>38</v>
      </c>
    </row>
    <row r="4" spans="1:1" x14ac:dyDescent="0.25">
      <c r="A4" s="36" t="s">
        <v>39</v>
      </c>
    </row>
    <row r="5" spans="1:1" x14ac:dyDescent="0.25">
      <c r="A5" s="36" t="s">
        <v>40</v>
      </c>
    </row>
    <row r="6" spans="1:1" x14ac:dyDescent="0.25">
      <c r="A6" s="36" t="s">
        <v>41</v>
      </c>
    </row>
    <row r="7" spans="1:1" x14ac:dyDescent="0.25">
      <c r="A7" s="36" t="s">
        <v>42</v>
      </c>
    </row>
    <row r="8" spans="1:1" x14ac:dyDescent="0.25">
      <c r="A8" s="36" t="s">
        <v>43</v>
      </c>
    </row>
    <row r="9" spans="1:1" x14ac:dyDescent="0.25">
      <c r="A9" s="36" t="s">
        <v>44</v>
      </c>
    </row>
    <row r="10" spans="1:1" x14ac:dyDescent="0.25">
      <c r="A10" s="36" t="s">
        <v>45</v>
      </c>
    </row>
    <row r="11" spans="1:1" x14ac:dyDescent="0.25">
      <c r="A11" s="36" t="s">
        <v>46</v>
      </c>
    </row>
    <row r="12" spans="1:1" x14ac:dyDescent="0.25">
      <c r="A12" s="36" t="s">
        <v>47</v>
      </c>
    </row>
    <row r="13" spans="1:1" x14ac:dyDescent="0.25">
      <c r="A13" s="36" t="s">
        <v>48</v>
      </c>
    </row>
    <row r="14" spans="1:1" x14ac:dyDescent="0.25">
      <c r="A14" s="36" t="s">
        <v>49</v>
      </c>
    </row>
    <row r="15" spans="1:1" x14ac:dyDescent="0.25">
      <c r="A15" s="36" t="s">
        <v>50</v>
      </c>
    </row>
    <row r="16" spans="1:1" x14ac:dyDescent="0.25">
      <c r="A16" s="36" t="s">
        <v>51</v>
      </c>
    </row>
    <row r="17" spans="1:1" x14ac:dyDescent="0.25">
      <c r="A17" s="36" t="s">
        <v>52</v>
      </c>
    </row>
    <row r="18" spans="1:1" x14ac:dyDescent="0.25">
      <c r="A18" s="36" t="s">
        <v>53</v>
      </c>
    </row>
    <row r="19" spans="1:1" x14ac:dyDescent="0.25">
      <c r="A19" s="36" t="s">
        <v>54</v>
      </c>
    </row>
    <row r="20" spans="1:1" x14ac:dyDescent="0.25">
      <c r="A20" s="36" t="s">
        <v>55</v>
      </c>
    </row>
    <row r="21" spans="1:1" ht="15.75" customHeight="1" x14ac:dyDescent="0.25">
      <c r="A21" s="36" t="s">
        <v>56</v>
      </c>
    </row>
    <row r="22" spans="1:1" ht="15.75" customHeight="1" x14ac:dyDescent="0.25">
      <c r="A22" s="36" t="s">
        <v>57</v>
      </c>
    </row>
    <row r="23" spans="1:1" ht="15.75" customHeight="1" x14ac:dyDescent="0.25">
      <c r="A23" s="36" t="s">
        <v>58</v>
      </c>
    </row>
    <row r="24" spans="1:1" ht="15.75" customHeight="1" x14ac:dyDescent="0.25">
      <c r="A24" s="36" t="s">
        <v>59</v>
      </c>
    </row>
    <row r="25" spans="1:1" ht="15.75" customHeight="1" x14ac:dyDescent="0.25">
      <c r="A25" s="36" t="s">
        <v>60</v>
      </c>
    </row>
    <row r="26" spans="1:1" ht="15.75" customHeight="1" x14ac:dyDescent="0.25">
      <c r="A26" s="36" t="s">
        <v>61</v>
      </c>
    </row>
    <row r="27" spans="1:1" ht="15.75" customHeight="1" x14ac:dyDescent="0.25">
      <c r="A27" s="36" t="s">
        <v>62</v>
      </c>
    </row>
    <row r="28" spans="1:1" ht="15.75" customHeight="1" x14ac:dyDescent="0.25">
      <c r="A28" s="36" t="s">
        <v>63</v>
      </c>
    </row>
    <row r="29" spans="1:1" ht="15.75" customHeight="1" x14ac:dyDescent="0.25">
      <c r="A29" s="36" t="s">
        <v>64</v>
      </c>
    </row>
    <row r="30" spans="1:1" ht="15.75" customHeight="1" x14ac:dyDescent="0.25">
      <c r="A30" s="36" t="s">
        <v>65</v>
      </c>
    </row>
    <row r="31" spans="1:1" ht="15.75" customHeight="1" x14ac:dyDescent="0.25">
      <c r="A31" s="37" t="s">
        <v>66</v>
      </c>
    </row>
    <row r="32" spans="1:1" ht="15.75" customHeight="1" x14ac:dyDescent="0.25">
      <c r="A32" s="37" t="s">
        <v>67</v>
      </c>
    </row>
    <row r="33" spans="1:1" ht="15.75" customHeight="1" x14ac:dyDescent="0.25">
      <c r="A33" s="36" t="s">
        <v>68</v>
      </c>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1" t="s">
        <v>69</v>
      </c>
      <c r="B1" s="95" t="s">
        <v>70</v>
      </c>
      <c r="C1" s="95" t="s">
        <v>71</v>
      </c>
      <c r="D1" s="95" t="s">
        <v>72</v>
      </c>
      <c r="E1" s="95" t="s">
        <v>73</v>
      </c>
      <c r="F1" s="91" t="s">
        <v>74</v>
      </c>
      <c r="G1" s="91" t="s">
        <v>75</v>
      </c>
      <c r="H1" s="95" t="s">
        <v>76</v>
      </c>
      <c r="I1" s="95" t="s">
        <v>77</v>
      </c>
      <c r="J1" s="95" t="s">
        <v>78</v>
      </c>
      <c r="K1" s="95" t="s">
        <v>79</v>
      </c>
      <c r="L1" s="94" t="s">
        <v>80</v>
      </c>
      <c r="M1" s="96" t="s">
        <v>81</v>
      </c>
      <c r="N1" s="97" t="s">
        <v>82</v>
      </c>
      <c r="O1" s="98"/>
    </row>
    <row r="2" spans="1:15" x14ac:dyDescent="0.25">
      <c r="A2" s="92"/>
      <c r="B2" s="92"/>
      <c r="C2" s="92"/>
      <c r="D2" s="92"/>
      <c r="E2" s="92"/>
      <c r="F2" s="92"/>
      <c r="G2" s="92"/>
      <c r="H2" s="92"/>
      <c r="I2" s="92"/>
      <c r="J2" s="92"/>
      <c r="K2" s="92"/>
      <c r="L2" s="92"/>
      <c r="M2" s="92"/>
      <c r="N2" s="94" t="s">
        <v>76</v>
      </c>
      <c r="O2" s="94" t="s">
        <v>77</v>
      </c>
    </row>
    <row r="3" spans="1:15" x14ac:dyDescent="0.25">
      <c r="A3" s="93"/>
      <c r="B3" s="93"/>
      <c r="C3" s="93"/>
      <c r="D3" s="93"/>
      <c r="E3" s="93"/>
      <c r="F3" s="93"/>
      <c r="G3" s="93"/>
      <c r="H3" s="93"/>
      <c r="I3" s="93"/>
      <c r="J3" s="93"/>
      <c r="K3" s="93"/>
      <c r="L3" s="93"/>
      <c r="M3" s="93"/>
      <c r="N3" s="93"/>
      <c r="O3" s="93"/>
    </row>
    <row r="4" spans="1:15" ht="162.75" customHeight="1" x14ac:dyDescent="0.25">
      <c r="A4" s="38">
        <v>1</v>
      </c>
      <c r="B4" s="39" t="s">
        <v>83</v>
      </c>
      <c r="C4" s="39" t="s">
        <v>84</v>
      </c>
      <c r="D4" s="39" t="s">
        <v>85</v>
      </c>
      <c r="E4" s="39" t="s">
        <v>86</v>
      </c>
      <c r="F4" s="40" t="s">
        <v>87</v>
      </c>
      <c r="G4" s="40" t="s">
        <v>88</v>
      </c>
      <c r="H4" s="38">
        <v>2</v>
      </c>
      <c r="I4" s="38">
        <v>3</v>
      </c>
      <c r="J4" s="38">
        <v>6</v>
      </c>
      <c r="K4" s="38" t="s">
        <v>89</v>
      </c>
      <c r="L4" s="39" t="s">
        <v>90</v>
      </c>
      <c r="M4" s="40" t="s">
        <v>91</v>
      </c>
      <c r="N4" s="38">
        <v>2</v>
      </c>
      <c r="O4" s="38">
        <v>2</v>
      </c>
    </row>
    <row r="5" spans="1:15" ht="146.25" x14ac:dyDescent="0.25">
      <c r="A5" s="38">
        <v>2</v>
      </c>
      <c r="B5" s="39" t="s">
        <v>83</v>
      </c>
      <c r="C5" s="39" t="s">
        <v>84</v>
      </c>
      <c r="D5" s="39" t="s">
        <v>85</v>
      </c>
      <c r="E5" s="39" t="s">
        <v>86</v>
      </c>
      <c r="F5" s="40" t="s">
        <v>92</v>
      </c>
      <c r="G5" s="40" t="s">
        <v>93</v>
      </c>
      <c r="H5" s="38">
        <v>2</v>
      </c>
      <c r="I5" s="38">
        <v>2</v>
      </c>
      <c r="J5" s="38">
        <v>6</v>
      </c>
      <c r="K5" s="38" t="s">
        <v>89</v>
      </c>
      <c r="L5" s="39" t="s">
        <v>94</v>
      </c>
      <c r="M5" s="40" t="s">
        <v>95</v>
      </c>
      <c r="N5" s="38">
        <v>1</v>
      </c>
      <c r="O5" s="38">
        <v>2</v>
      </c>
    </row>
    <row r="6" spans="1:15" ht="135" x14ac:dyDescent="0.25">
      <c r="A6" s="38">
        <v>3</v>
      </c>
      <c r="B6" s="39" t="s">
        <v>83</v>
      </c>
      <c r="C6" s="39" t="s">
        <v>84</v>
      </c>
      <c r="D6" s="39" t="s">
        <v>85</v>
      </c>
      <c r="E6" s="39" t="s">
        <v>86</v>
      </c>
      <c r="F6" s="40" t="s">
        <v>96</v>
      </c>
      <c r="G6" s="40" t="s">
        <v>93</v>
      </c>
      <c r="H6" s="38">
        <v>2</v>
      </c>
      <c r="I6" s="38">
        <v>3</v>
      </c>
      <c r="J6" s="38">
        <v>6</v>
      </c>
      <c r="K6" s="38" t="s">
        <v>89</v>
      </c>
      <c r="L6" s="39" t="s">
        <v>90</v>
      </c>
      <c r="M6" s="40" t="s">
        <v>97</v>
      </c>
      <c r="N6" s="38">
        <v>1</v>
      </c>
      <c r="O6" s="38">
        <v>2</v>
      </c>
    </row>
    <row r="7" spans="1:15" ht="112.5" x14ac:dyDescent="0.25">
      <c r="A7" s="38">
        <v>4</v>
      </c>
      <c r="B7" s="39" t="s">
        <v>83</v>
      </c>
      <c r="C7" s="39" t="s">
        <v>84</v>
      </c>
      <c r="D7" s="39" t="s">
        <v>85</v>
      </c>
      <c r="E7" s="39" t="s">
        <v>86</v>
      </c>
      <c r="F7" s="40" t="s">
        <v>98</v>
      </c>
      <c r="G7" s="40" t="s">
        <v>99</v>
      </c>
      <c r="H7" s="38">
        <v>2</v>
      </c>
      <c r="I7" s="38">
        <v>3</v>
      </c>
      <c r="J7" s="38">
        <v>6</v>
      </c>
      <c r="K7" s="38" t="s">
        <v>89</v>
      </c>
      <c r="L7" s="39" t="s">
        <v>90</v>
      </c>
      <c r="M7" s="40" t="s">
        <v>100</v>
      </c>
      <c r="N7" s="38">
        <v>1</v>
      </c>
      <c r="O7" s="38">
        <v>2</v>
      </c>
    </row>
    <row r="8" spans="1:15" ht="146.25" x14ac:dyDescent="0.25">
      <c r="A8" s="38">
        <v>5</v>
      </c>
      <c r="B8" s="39" t="s">
        <v>83</v>
      </c>
      <c r="C8" s="39" t="s">
        <v>84</v>
      </c>
      <c r="D8" s="39" t="s">
        <v>85</v>
      </c>
      <c r="E8" s="39" t="s">
        <v>86</v>
      </c>
      <c r="F8" s="40" t="s">
        <v>101</v>
      </c>
      <c r="G8" s="40" t="s">
        <v>102</v>
      </c>
      <c r="H8" s="38">
        <v>3</v>
      </c>
      <c r="I8" s="38">
        <v>3</v>
      </c>
      <c r="J8" s="38">
        <v>6</v>
      </c>
      <c r="K8" s="38" t="s">
        <v>89</v>
      </c>
      <c r="L8" s="39" t="s">
        <v>103</v>
      </c>
      <c r="M8" s="40" t="s">
        <v>104</v>
      </c>
      <c r="N8" s="38">
        <v>1</v>
      </c>
      <c r="O8" s="38">
        <v>2</v>
      </c>
    </row>
    <row r="9" spans="1:15" ht="123.75" x14ac:dyDescent="0.25">
      <c r="A9" s="38">
        <v>6</v>
      </c>
      <c r="B9" s="39" t="s">
        <v>105</v>
      </c>
      <c r="C9" s="39" t="s">
        <v>84</v>
      </c>
      <c r="D9" s="39" t="s">
        <v>106</v>
      </c>
      <c r="E9" s="39" t="s">
        <v>86</v>
      </c>
      <c r="F9" s="40" t="s">
        <v>107</v>
      </c>
      <c r="G9" s="40" t="s">
        <v>108</v>
      </c>
      <c r="H9" s="38">
        <v>1</v>
      </c>
      <c r="I9" s="38">
        <v>3</v>
      </c>
      <c r="J9" s="38">
        <v>3</v>
      </c>
      <c r="K9" s="38" t="s">
        <v>109</v>
      </c>
      <c r="L9" s="39" t="s">
        <v>94</v>
      </c>
      <c r="M9" s="40" t="s">
        <v>110</v>
      </c>
      <c r="N9" s="38">
        <v>1</v>
      </c>
      <c r="O9" s="38">
        <v>2</v>
      </c>
    </row>
    <row r="10" spans="1:15" ht="101.25" x14ac:dyDescent="0.25">
      <c r="A10" s="38">
        <v>7</v>
      </c>
      <c r="B10" s="39" t="s">
        <v>105</v>
      </c>
      <c r="C10" s="39" t="s">
        <v>84</v>
      </c>
      <c r="D10" s="39" t="s">
        <v>106</v>
      </c>
      <c r="E10" s="39" t="s">
        <v>86</v>
      </c>
      <c r="F10" s="40" t="s">
        <v>111</v>
      </c>
      <c r="G10" s="40" t="s">
        <v>112</v>
      </c>
      <c r="H10" s="38">
        <v>2</v>
      </c>
      <c r="I10" s="38">
        <v>3</v>
      </c>
      <c r="J10" s="38">
        <v>6</v>
      </c>
      <c r="K10" s="38" t="s">
        <v>89</v>
      </c>
      <c r="L10" s="39" t="s">
        <v>94</v>
      </c>
      <c r="M10" s="40" t="s">
        <v>113</v>
      </c>
      <c r="N10" s="38">
        <v>1</v>
      </c>
      <c r="O10" s="38">
        <v>2</v>
      </c>
    </row>
    <row r="11" spans="1:15" ht="112.5" x14ac:dyDescent="0.25">
      <c r="A11" s="38">
        <v>8</v>
      </c>
      <c r="B11" s="39" t="s">
        <v>105</v>
      </c>
      <c r="C11" s="39" t="s">
        <v>114</v>
      </c>
      <c r="D11" s="39" t="s">
        <v>106</v>
      </c>
      <c r="E11" s="39" t="s">
        <v>86</v>
      </c>
      <c r="F11" s="40" t="s">
        <v>115</v>
      </c>
      <c r="G11" s="40" t="s">
        <v>116</v>
      </c>
      <c r="H11" s="38">
        <v>2</v>
      </c>
      <c r="I11" s="38">
        <v>4</v>
      </c>
      <c r="J11" s="38">
        <v>8</v>
      </c>
      <c r="K11" s="38" t="s">
        <v>89</v>
      </c>
      <c r="L11" s="39" t="s">
        <v>94</v>
      </c>
      <c r="M11" s="40" t="s">
        <v>117</v>
      </c>
      <c r="N11" s="38">
        <v>1</v>
      </c>
      <c r="O11" s="38">
        <v>3</v>
      </c>
    </row>
    <row r="12" spans="1:15" ht="56.25" x14ac:dyDescent="0.25">
      <c r="A12" s="38">
        <v>9</v>
      </c>
      <c r="B12" s="39" t="s">
        <v>105</v>
      </c>
      <c r="C12" s="39" t="s">
        <v>114</v>
      </c>
      <c r="D12" s="39" t="s">
        <v>106</v>
      </c>
      <c r="E12" s="39" t="s">
        <v>86</v>
      </c>
      <c r="F12" s="40" t="s">
        <v>118</v>
      </c>
      <c r="G12" s="40" t="s">
        <v>119</v>
      </c>
      <c r="H12" s="38">
        <v>2</v>
      </c>
      <c r="I12" s="38">
        <v>4</v>
      </c>
      <c r="J12" s="38">
        <v>8</v>
      </c>
      <c r="K12" s="38" t="s">
        <v>89</v>
      </c>
      <c r="L12" s="39" t="s">
        <v>94</v>
      </c>
      <c r="M12" s="40" t="s">
        <v>120</v>
      </c>
      <c r="N12" s="38">
        <v>1</v>
      </c>
      <c r="O12" s="38">
        <v>3</v>
      </c>
    </row>
    <row r="13" spans="1:15" ht="146.25" x14ac:dyDescent="0.25">
      <c r="A13" s="38">
        <v>10</v>
      </c>
      <c r="B13" s="39" t="s">
        <v>105</v>
      </c>
      <c r="C13" s="39" t="s">
        <v>114</v>
      </c>
      <c r="D13" s="39" t="s">
        <v>85</v>
      </c>
      <c r="E13" s="39" t="s">
        <v>86</v>
      </c>
      <c r="F13" s="40" t="s">
        <v>121</v>
      </c>
      <c r="G13" s="40" t="s">
        <v>102</v>
      </c>
      <c r="H13" s="38">
        <v>2</v>
      </c>
      <c r="I13" s="38">
        <v>3</v>
      </c>
      <c r="J13" s="38">
        <v>6</v>
      </c>
      <c r="K13" s="38" t="s">
        <v>89</v>
      </c>
      <c r="L13" s="39" t="s">
        <v>94</v>
      </c>
      <c r="M13" s="40" t="s">
        <v>122</v>
      </c>
      <c r="N13" s="38">
        <v>1</v>
      </c>
      <c r="O13" s="38">
        <v>2</v>
      </c>
    </row>
    <row r="14" spans="1:15" ht="191.25" x14ac:dyDescent="0.25">
      <c r="A14" s="38">
        <v>11</v>
      </c>
      <c r="B14" s="39" t="s">
        <v>83</v>
      </c>
      <c r="C14" s="39" t="s">
        <v>114</v>
      </c>
      <c r="D14" s="39" t="s">
        <v>85</v>
      </c>
      <c r="E14" s="39" t="s">
        <v>86</v>
      </c>
      <c r="F14" s="40" t="s">
        <v>123</v>
      </c>
      <c r="G14" s="40" t="s">
        <v>102</v>
      </c>
      <c r="H14" s="38">
        <v>2</v>
      </c>
      <c r="I14" s="38">
        <v>3</v>
      </c>
      <c r="J14" s="38">
        <v>6</v>
      </c>
      <c r="K14" s="38" t="s">
        <v>89</v>
      </c>
      <c r="L14" s="39" t="s">
        <v>94</v>
      </c>
      <c r="M14" s="40" t="s">
        <v>124</v>
      </c>
      <c r="N14" s="38">
        <v>1</v>
      </c>
      <c r="O14" s="38">
        <v>2</v>
      </c>
    </row>
    <row r="15" spans="1:15" ht="135" x14ac:dyDescent="0.25">
      <c r="A15" s="38">
        <v>12</v>
      </c>
      <c r="B15" s="39" t="s">
        <v>83</v>
      </c>
      <c r="C15" s="39" t="s">
        <v>84</v>
      </c>
      <c r="D15" s="39" t="s">
        <v>125</v>
      </c>
      <c r="E15" s="39" t="s">
        <v>86</v>
      </c>
      <c r="F15" s="40" t="s">
        <v>126</v>
      </c>
      <c r="G15" s="40" t="s">
        <v>127</v>
      </c>
      <c r="H15" s="38">
        <v>2</v>
      </c>
      <c r="I15" s="38">
        <v>3</v>
      </c>
      <c r="J15" s="38">
        <v>6</v>
      </c>
      <c r="K15" s="38" t="s">
        <v>89</v>
      </c>
      <c r="L15" s="39" t="s">
        <v>103</v>
      </c>
      <c r="M15" s="40" t="s">
        <v>128</v>
      </c>
      <c r="N15" s="38">
        <v>1</v>
      </c>
      <c r="O15" s="38">
        <v>2</v>
      </c>
    </row>
    <row r="16" spans="1:15" ht="101.25" x14ac:dyDescent="0.25">
      <c r="A16" s="38">
        <v>13</v>
      </c>
      <c r="B16" s="39" t="s">
        <v>83</v>
      </c>
      <c r="C16" s="39" t="s">
        <v>84</v>
      </c>
      <c r="D16" s="39" t="s">
        <v>106</v>
      </c>
      <c r="E16" s="39" t="s">
        <v>86</v>
      </c>
      <c r="F16" s="40" t="s">
        <v>129</v>
      </c>
      <c r="G16" s="40" t="s">
        <v>130</v>
      </c>
      <c r="H16" s="38">
        <v>2</v>
      </c>
      <c r="I16" s="38">
        <v>3</v>
      </c>
      <c r="J16" s="38">
        <v>6</v>
      </c>
      <c r="K16" s="38" t="s">
        <v>89</v>
      </c>
      <c r="L16" s="39" t="s">
        <v>103</v>
      </c>
      <c r="M16" s="40" t="s">
        <v>131</v>
      </c>
      <c r="N16" s="38">
        <v>1</v>
      </c>
      <c r="O16" s="38">
        <v>2</v>
      </c>
    </row>
    <row r="17" spans="1:15" ht="135" x14ac:dyDescent="0.25">
      <c r="A17" s="38">
        <v>14</v>
      </c>
      <c r="B17" s="39" t="s">
        <v>83</v>
      </c>
      <c r="C17" s="39" t="s">
        <v>84</v>
      </c>
      <c r="D17" s="39" t="s">
        <v>106</v>
      </c>
      <c r="E17" s="39" t="s">
        <v>86</v>
      </c>
      <c r="F17" s="40" t="s">
        <v>132</v>
      </c>
      <c r="G17" s="40" t="s">
        <v>133</v>
      </c>
      <c r="H17" s="38">
        <v>2</v>
      </c>
      <c r="I17" s="38">
        <v>3</v>
      </c>
      <c r="J17" s="38">
        <v>6</v>
      </c>
      <c r="K17" s="38" t="s">
        <v>89</v>
      </c>
      <c r="L17" s="39" t="s">
        <v>103</v>
      </c>
      <c r="M17" s="40" t="s">
        <v>97</v>
      </c>
      <c r="N17" s="38">
        <v>1</v>
      </c>
      <c r="O17" s="38">
        <v>2</v>
      </c>
    </row>
    <row r="18" spans="1:15" ht="101.25" x14ac:dyDescent="0.25">
      <c r="A18" s="38">
        <v>15</v>
      </c>
      <c r="B18" s="39" t="s">
        <v>83</v>
      </c>
      <c r="C18" s="39" t="s">
        <v>84</v>
      </c>
      <c r="D18" s="39" t="s">
        <v>106</v>
      </c>
      <c r="E18" s="39" t="s">
        <v>86</v>
      </c>
      <c r="F18" s="40" t="s">
        <v>134</v>
      </c>
      <c r="G18" s="40" t="s">
        <v>135</v>
      </c>
      <c r="H18" s="38">
        <v>1</v>
      </c>
      <c r="I18" s="38">
        <v>3</v>
      </c>
      <c r="J18" s="38">
        <v>3</v>
      </c>
      <c r="K18" s="38" t="s">
        <v>109</v>
      </c>
      <c r="L18" s="39" t="s">
        <v>94</v>
      </c>
      <c r="M18" s="40" t="s">
        <v>136</v>
      </c>
      <c r="N18" s="38">
        <v>1</v>
      </c>
      <c r="O18" s="38">
        <v>2</v>
      </c>
    </row>
    <row r="19" spans="1:15" ht="191.25" x14ac:dyDescent="0.25">
      <c r="A19" s="38">
        <v>16</v>
      </c>
      <c r="B19" s="39" t="s">
        <v>83</v>
      </c>
      <c r="C19" s="39" t="s">
        <v>84</v>
      </c>
      <c r="D19" s="39" t="s">
        <v>106</v>
      </c>
      <c r="E19" s="39" t="s">
        <v>86</v>
      </c>
      <c r="F19" s="40" t="s">
        <v>137</v>
      </c>
      <c r="G19" s="40" t="s">
        <v>138</v>
      </c>
      <c r="H19" s="38">
        <v>1</v>
      </c>
      <c r="I19" s="38">
        <v>3</v>
      </c>
      <c r="J19" s="38">
        <v>3</v>
      </c>
      <c r="K19" s="38" t="s">
        <v>109</v>
      </c>
      <c r="L19" s="39" t="s">
        <v>103</v>
      </c>
      <c r="M19" s="40" t="s">
        <v>124</v>
      </c>
      <c r="N19" s="38">
        <v>1</v>
      </c>
      <c r="O19" s="38">
        <v>2</v>
      </c>
    </row>
    <row r="20" spans="1:15" ht="192" customHeight="1" x14ac:dyDescent="0.25">
      <c r="A20" s="38">
        <v>17</v>
      </c>
      <c r="B20" s="39" t="s">
        <v>83</v>
      </c>
      <c r="C20" s="39" t="s">
        <v>84</v>
      </c>
      <c r="D20" s="39" t="s">
        <v>106</v>
      </c>
      <c r="E20" s="39" t="s">
        <v>86</v>
      </c>
      <c r="F20" s="40" t="s">
        <v>139</v>
      </c>
      <c r="G20" s="40" t="s">
        <v>140</v>
      </c>
      <c r="H20" s="38">
        <v>2</v>
      </c>
      <c r="I20" s="38">
        <v>3</v>
      </c>
      <c r="J20" s="38">
        <v>6</v>
      </c>
      <c r="K20" s="38" t="s">
        <v>89</v>
      </c>
      <c r="L20" s="39" t="s">
        <v>94</v>
      </c>
      <c r="M20" s="40" t="s">
        <v>136</v>
      </c>
      <c r="N20" s="38">
        <v>1</v>
      </c>
      <c r="O20" s="38">
        <v>2</v>
      </c>
    </row>
    <row r="21" spans="1:15" ht="15.75" customHeight="1" x14ac:dyDescent="0.25">
      <c r="A21" s="38">
        <v>18</v>
      </c>
      <c r="B21" s="39" t="s">
        <v>83</v>
      </c>
      <c r="C21" s="39" t="s">
        <v>84</v>
      </c>
      <c r="D21" s="39" t="s">
        <v>106</v>
      </c>
      <c r="E21" s="39" t="s">
        <v>86</v>
      </c>
      <c r="F21" s="40" t="s">
        <v>141</v>
      </c>
      <c r="G21" s="40" t="s">
        <v>99</v>
      </c>
      <c r="H21" s="38">
        <v>2</v>
      </c>
      <c r="I21" s="38">
        <v>3</v>
      </c>
      <c r="J21" s="38">
        <v>6</v>
      </c>
      <c r="K21" s="38" t="s">
        <v>89</v>
      </c>
      <c r="L21" s="39" t="s">
        <v>94</v>
      </c>
      <c r="M21" s="40" t="s">
        <v>142</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A1:A3"/>
    <mergeCell ref="B1:B3"/>
    <mergeCell ref="C1:C3"/>
    <mergeCell ref="D1:D3"/>
    <mergeCell ref="E1:E3"/>
    <mergeCell ref="F1:F3"/>
    <mergeCell ref="G1:G3"/>
    <mergeCell ref="N2:N3"/>
    <mergeCell ref="O2:O3"/>
    <mergeCell ref="H1:H3"/>
    <mergeCell ref="I1:I3"/>
    <mergeCell ref="J1:J3"/>
    <mergeCell ref="K1:K3"/>
    <mergeCell ref="L1:L3"/>
    <mergeCell ref="M1:M3"/>
    <mergeCell ref="N1:O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Regular Virtual 2025</vt:lpstr>
      <vt:lpstr>OBLIGACIONES CONTRACTUALES</vt:lpstr>
      <vt:lpstr>MATRIZ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2025-01-31T19:31:12Z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